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versity of Bath\Project with Paloma\figure\raw data\figure5\"/>
    </mc:Choice>
  </mc:AlternateContent>
  <xr:revisionPtr revIDLastSave="0" documentId="13_ncr:1_{BFF887ED-250F-4575-B648-0DF0BF8E9CF7}" xr6:coauthVersionLast="36" xr6:coauthVersionMax="36" xr10:uidLastSave="{00000000-0000-0000-0000-000000000000}"/>
  <bookViews>
    <workbookView xWindow="0" yWindow="0" windowWidth="19200" windowHeight="7980" xr2:uid="{BE73F1DC-2E7B-4568-969B-AFFCA1240E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9" i="1" l="1"/>
  <c r="I5" i="1"/>
  <c r="I4" i="1"/>
  <c r="G4" i="1"/>
  <c r="I3" i="1"/>
  <c r="I2" i="1"/>
  <c r="I7" i="1"/>
  <c r="I8" i="1"/>
  <c r="I10" i="1"/>
  <c r="G2" i="1"/>
  <c r="G22" i="1" l="1"/>
  <c r="I22" i="1"/>
  <c r="I14" i="1" l="1"/>
  <c r="I13" i="1"/>
  <c r="I12" i="1"/>
  <c r="I21" i="1"/>
  <c r="G21" i="1"/>
  <c r="I19" i="1"/>
  <c r="G19" i="1"/>
  <c r="G15" i="1"/>
  <c r="H16" i="1"/>
  <c r="G7" i="1"/>
  <c r="G8" i="1"/>
  <c r="G9" i="1"/>
  <c r="G10" i="1"/>
  <c r="G12" i="1"/>
  <c r="G13" i="1"/>
  <c r="G14" i="1"/>
  <c r="G6" i="1"/>
  <c r="G5" i="1"/>
  <c r="G3" i="1"/>
</calcChain>
</file>

<file path=xl/sharedStrings.xml><?xml version="1.0" encoding="utf-8"?>
<sst xmlns="http://schemas.openxmlformats.org/spreadsheetml/2006/main" count="13" uniqueCount="13">
  <si>
    <t>Date</t>
  </si>
  <si>
    <t>Sample</t>
  </si>
  <si>
    <t>Pos</t>
  </si>
  <si>
    <t>Bead</t>
  </si>
  <si>
    <t>2021.11.29</t>
  </si>
  <si>
    <t>L2</t>
  </si>
  <si>
    <t>M3</t>
  </si>
  <si>
    <t>M2</t>
  </si>
  <si>
    <t>Day time</t>
  </si>
  <si>
    <t>n0</t>
  </si>
  <si>
    <t xml:space="preserve">n_in </t>
  </si>
  <si>
    <t>delta n</t>
  </si>
  <si>
    <t>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</si>
</sst>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Fill="1" applyBorder="1"/>
    <xf numFmtId="0" fontId="0" fillId="0" borderId="1" xfId="0" applyFill="1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3" xfId="0" applyFill="1" applyBorder="1"/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6" xfId="0" applyBorder="1"/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B123-3643-4A39-BB48-75A781FE2783}">
  <dimension ref="A1:J26"/>
  <sheetViews>
    <sheetView tabSelected="1" workbookViewId="0">
      <selection activeCell="K8" sqref="K8"/>
    </sheetView>
  </sheetViews>
  <sheetFormatPr defaultRowHeight="14.5" x14ac:dyDescent="0.35"/>
  <cols>
    <col min="1" max="1" width="10.81640625" style="2"/>
    <col min="2" max="2" width="8" style="3" customWidth="1"/>
    <col min="3" max="3" width="5.26953125" style="3" customWidth="1"/>
    <col min="4" max="4" width="5.81640625" style="2" customWidth="1"/>
  </cols>
  <sheetData>
    <row r="1" spans="1:10" x14ac:dyDescent="0.35">
      <c r="A1" s="1" t="s">
        <v>0</v>
      </c>
      <c r="B1" s="1" t="s">
        <v>1</v>
      </c>
      <c r="C1" s="6" t="s">
        <v>2</v>
      </c>
      <c r="D1" s="6" t="s">
        <v>3</v>
      </c>
      <c r="E1" s="6" t="s">
        <v>8</v>
      </c>
      <c r="F1" s="6" t="s">
        <v>9</v>
      </c>
      <c r="G1" s="7" t="s">
        <v>10</v>
      </c>
      <c r="H1" s="6" t="s">
        <v>11</v>
      </c>
      <c r="I1" s="6" t="s">
        <v>12</v>
      </c>
      <c r="J1" s="15"/>
    </row>
    <row r="2" spans="1:10" x14ac:dyDescent="0.35">
      <c r="A2" s="21" t="s">
        <v>4</v>
      </c>
      <c r="B2" s="21">
        <v>2</v>
      </c>
      <c r="C2" s="22" t="s">
        <v>5</v>
      </c>
      <c r="D2" s="8">
        <v>1</v>
      </c>
      <c r="E2" s="9">
        <v>0</v>
      </c>
      <c r="F2" s="9">
        <v>1.3597999999999999</v>
      </c>
      <c r="G2" s="9">
        <f>F2+H2</f>
        <v>1.3758999999999999</v>
      </c>
      <c r="H2" s="9">
        <v>1.61E-2</v>
      </c>
      <c r="I2" s="9">
        <f>5.436*2</f>
        <v>10.872</v>
      </c>
    </row>
    <row r="3" spans="1:10" x14ac:dyDescent="0.35">
      <c r="A3" s="21"/>
      <c r="B3" s="21"/>
      <c r="C3" s="23"/>
      <c r="D3" s="8">
        <v>2</v>
      </c>
      <c r="E3" s="9">
        <v>0</v>
      </c>
      <c r="F3" s="9">
        <v>1.3589</v>
      </c>
      <c r="G3" s="9">
        <f>F3+H3</f>
        <v>1.378328</v>
      </c>
      <c r="H3" s="9">
        <v>1.9428000000000001E-2</v>
      </c>
      <c r="I3" s="9">
        <f>29.47*2</f>
        <v>58.94</v>
      </c>
    </row>
    <row r="4" spans="1:10" x14ac:dyDescent="0.35">
      <c r="A4" s="21"/>
      <c r="B4" s="21"/>
      <c r="C4" s="23"/>
      <c r="D4" s="8">
        <v>3</v>
      </c>
      <c r="E4" s="9">
        <v>0</v>
      </c>
      <c r="F4" s="9">
        <v>1.3597999999999999</v>
      </c>
      <c r="G4" s="9">
        <f>F4+H4</f>
        <v>1.3787999999999998</v>
      </c>
      <c r="H4" s="9">
        <v>1.9E-2</v>
      </c>
      <c r="I4" s="9">
        <f xml:space="preserve"> 35.204*2</f>
        <v>70.408000000000001</v>
      </c>
    </row>
    <row r="5" spans="1:10" x14ac:dyDescent="0.35">
      <c r="A5" s="21"/>
      <c r="B5" s="21"/>
      <c r="C5" s="23"/>
      <c r="D5" s="8">
        <v>4</v>
      </c>
      <c r="E5" s="9">
        <v>0</v>
      </c>
      <c r="F5" s="9">
        <v>1.3649</v>
      </c>
      <c r="G5" s="9">
        <f>F5+H5</f>
        <v>1.3805000000000001</v>
      </c>
      <c r="H5" s="9">
        <v>1.5599999999999999E-2</v>
      </c>
      <c r="I5" s="9">
        <f>59.2137*2</f>
        <v>118.42740000000001</v>
      </c>
    </row>
    <row r="6" spans="1:10" x14ac:dyDescent="0.35">
      <c r="A6" s="21"/>
      <c r="B6" s="21"/>
      <c r="C6" s="24"/>
      <c r="D6" s="8">
        <v>5</v>
      </c>
      <c r="E6" s="9">
        <v>0</v>
      </c>
      <c r="F6" s="9">
        <v>1.3579000000000001</v>
      </c>
      <c r="G6" s="9">
        <f>F6+H6</f>
        <v>1.3752000000000002</v>
      </c>
      <c r="H6" s="9">
        <v>1.7299999999999999E-2</v>
      </c>
      <c r="I6" s="9">
        <f xml:space="preserve">   19.7636*2</f>
        <v>39.527200000000001</v>
      </c>
    </row>
    <row r="7" spans="1:10" x14ac:dyDescent="0.35">
      <c r="A7" s="21"/>
      <c r="B7" s="21"/>
      <c r="C7" s="22" t="s">
        <v>6</v>
      </c>
      <c r="D7" s="8">
        <v>1</v>
      </c>
      <c r="E7" s="9">
        <v>1</v>
      </c>
      <c r="F7" s="9">
        <v>1.3595999999999999</v>
      </c>
      <c r="G7" s="9">
        <f t="shared" ref="G7:G15" si="0">F7+H7</f>
        <v>1.3756999999999999</v>
      </c>
      <c r="H7" s="9">
        <v>1.61E-2</v>
      </c>
      <c r="I7" s="9">
        <f xml:space="preserve"> 55.5503*2</f>
        <v>111.1006</v>
      </c>
    </row>
    <row r="8" spans="1:10" x14ac:dyDescent="0.35">
      <c r="A8" s="21"/>
      <c r="B8" s="21"/>
      <c r="C8" s="23"/>
      <c r="D8" s="8">
        <v>2</v>
      </c>
      <c r="E8" s="9">
        <v>1</v>
      </c>
      <c r="F8" s="9">
        <v>1.3552999999999999</v>
      </c>
      <c r="G8" s="9">
        <f t="shared" si="0"/>
        <v>1.3778999999999999</v>
      </c>
      <c r="H8" s="9">
        <v>2.2599999999999999E-2</v>
      </c>
      <c r="I8" s="9">
        <f>7.112*2</f>
        <v>14.224</v>
      </c>
      <c r="J8" s="10"/>
    </row>
    <row r="9" spans="1:10" x14ac:dyDescent="0.35">
      <c r="A9" s="21"/>
      <c r="B9" s="21"/>
      <c r="C9" s="23"/>
      <c r="D9" s="8">
        <v>4</v>
      </c>
      <c r="E9" s="13">
        <v>1</v>
      </c>
      <c r="F9" s="9">
        <v>1.3672</v>
      </c>
      <c r="G9" s="9">
        <f t="shared" si="0"/>
        <v>1.3776999999999999</v>
      </c>
      <c r="H9" s="9">
        <v>1.0500000000000001E-2</v>
      </c>
      <c r="I9" s="9">
        <f>9.4768*2</f>
        <v>18.953600000000002</v>
      </c>
      <c r="J9" s="10"/>
    </row>
    <row r="10" spans="1:10" x14ac:dyDescent="0.35">
      <c r="A10" s="21"/>
      <c r="B10" s="21"/>
      <c r="C10" s="23"/>
      <c r="D10" s="8">
        <v>5</v>
      </c>
      <c r="E10" s="13">
        <v>1</v>
      </c>
      <c r="F10" s="9">
        <v>1.3595999999999999</v>
      </c>
      <c r="G10" s="9">
        <f t="shared" si="0"/>
        <v>1.3777999999999999</v>
      </c>
      <c r="H10" s="9">
        <v>1.8200000000000001E-2</v>
      </c>
      <c r="I10" s="9">
        <f xml:space="preserve"> 8.0196*2</f>
        <v>16.039200000000001</v>
      </c>
      <c r="J10" s="10"/>
    </row>
    <row r="11" spans="1:10" x14ac:dyDescent="0.35">
      <c r="A11" s="21"/>
      <c r="B11" s="21"/>
      <c r="C11" s="23"/>
      <c r="D11" s="12"/>
      <c r="E11" s="13"/>
      <c r="F11" s="9"/>
      <c r="G11" s="9"/>
      <c r="H11" s="9"/>
      <c r="I11" s="9"/>
      <c r="J11" s="10"/>
    </row>
    <row r="12" spans="1:10" x14ac:dyDescent="0.35">
      <c r="A12" s="21"/>
      <c r="B12" s="21"/>
      <c r="C12" s="23"/>
      <c r="D12" s="8">
        <v>7</v>
      </c>
      <c r="E12" s="13">
        <v>1</v>
      </c>
      <c r="F12" s="9">
        <v>1.359</v>
      </c>
      <c r="G12" s="9">
        <f t="shared" si="0"/>
        <v>1.37476</v>
      </c>
      <c r="H12" s="9">
        <v>1.576E-2</v>
      </c>
      <c r="I12" s="9">
        <f>14.628*2</f>
        <v>29.256</v>
      </c>
      <c r="J12" s="16"/>
    </row>
    <row r="13" spans="1:10" x14ac:dyDescent="0.35">
      <c r="A13" s="21"/>
      <c r="B13" s="21"/>
      <c r="C13" s="23"/>
      <c r="D13" s="8">
        <v>8</v>
      </c>
      <c r="E13" s="13">
        <v>1</v>
      </c>
      <c r="F13" s="9">
        <v>1.3605</v>
      </c>
      <c r="G13" s="9">
        <f t="shared" si="0"/>
        <v>1.3769</v>
      </c>
      <c r="H13" s="9">
        <v>1.6400000000000001E-2</v>
      </c>
      <c r="I13" s="9">
        <f xml:space="preserve">
   10.9328*2</f>
        <v>21.865600000000001</v>
      </c>
    </row>
    <row r="14" spans="1:10" x14ac:dyDescent="0.35">
      <c r="A14" s="21"/>
      <c r="B14" s="21"/>
      <c r="C14" s="24"/>
      <c r="D14" s="8">
        <v>9</v>
      </c>
      <c r="E14" s="13">
        <v>1</v>
      </c>
      <c r="F14" s="9">
        <v>1.3619000000000001</v>
      </c>
      <c r="G14" s="9">
        <f t="shared" si="0"/>
        <v>1.3795000000000002</v>
      </c>
      <c r="H14" s="9">
        <v>1.7600000000000001E-2</v>
      </c>
      <c r="I14" s="9">
        <f>11.2872*2</f>
        <v>22.574400000000001</v>
      </c>
      <c r="J14" s="10"/>
    </row>
    <row r="15" spans="1:10" x14ac:dyDescent="0.35">
      <c r="A15" s="21"/>
      <c r="B15" s="21"/>
      <c r="C15" s="22" t="s">
        <v>7</v>
      </c>
      <c r="D15" s="20">
        <v>1</v>
      </c>
      <c r="E15" s="14">
        <v>2</v>
      </c>
      <c r="F15" s="9">
        <v>1.3560000000000001</v>
      </c>
      <c r="G15" s="9">
        <f t="shared" si="0"/>
        <v>1.3660000000000001</v>
      </c>
      <c r="H15" s="9">
        <v>0.01</v>
      </c>
      <c r="I15" s="9"/>
    </row>
    <row r="16" spans="1:10" x14ac:dyDescent="0.35">
      <c r="A16" s="21"/>
      <c r="B16" s="21"/>
      <c r="C16" s="23"/>
      <c r="D16" s="20">
        <v>2</v>
      </c>
      <c r="E16" s="14">
        <v>2</v>
      </c>
      <c r="F16" s="9">
        <v>1.3507</v>
      </c>
      <c r="G16" s="9">
        <v>1.3545</v>
      </c>
      <c r="H16" s="9">
        <f>G16-F16</f>
        <v>3.8000000000000256E-3</v>
      </c>
      <c r="I16" s="9"/>
    </row>
    <row r="17" spans="1:9" x14ac:dyDescent="0.35">
      <c r="A17" s="21"/>
      <c r="B17" s="21"/>
      <c r="C17" s="23"/>
      <c r="D17" s="20">
        <v>3</v>
      </c>
      <c r="E17" s="14">
        <v>2</v>
      </c>
      <c r="F17" s="9"/>
      <c r="G17" s="11"/>
      <c r="H17" s="9"/>
      <c r="I17" s="9"/>
    </row>
    <row r="18" spans="1:9" x14ac:dyDescent="0.35">
      <c r="A18" s="21"/>
      <c r="B18" s="21"/>
      <c r="C18" s="23"/>
      <c r="D18" s="20">
        <v>4</v>
      </c>
      <c r="E18" s="14">
        <v>2</v>
      </c>
      <c r="F18" s="9"/>
      <c r="G18" s="11"/>
      <c r="H18" s="9"/>
      <c r="I18" s="9"/>
    </row>
    <row r="19" spans="1:9" x14ac:dyDescent="0.35">
      <c r="A19" s="21"/>
      <c r="B19" s="21"/>
      <c r="C19" s="23"/>
      <c r="D19" s="8">
        <v>5</v>
      </c>
      <c r="E19" s="14">
        <v>2</v>
      </c>
      <c r="F19" s="9">
        <v>1.3560000000000001</v>
      </c>
      <c r="G19" s="11">
        <f t="shared" ref="G19" si="1">F19+H19</f>
        <v>1.3783700000000001</v>
      </c>
      <c r="H19" s="9">
        <v>2.2370000000000001E-2</v>
      </c>
      <c r="I19" s="9">
        <f>9.324*2</f>
        <v>18.648</v>
      </c>
    </row>
    <row r="20" spans="1:9" x14ac:dyDescent="0.35">
      <c r="A20" s="21"/>
      <c r="B20" s="21"/>
      <c r="C20" s="23"/>
      <c r="D20" s="12">
        <v>6</v>
      </c>
      <c r="E20" s="14">
        <v>2</v>
      </c>
      <c r="F20" s="9"/>
      <c r="G20" s="9"/>
      <c r="H20" s="9"/>
      <c r="I20" s="9"/>
    </row>
    <row r="21" spans="1:9" x14ac:dyDescent="0.35">
      <c r="A21" s="21"/>
      <c r="B21" s="21"/>
      <c r="C21" s="24"/>
      <c r="D21" s="8">
        <v>7</v>
      </c>
      <c r="E21" s="11">
        <v>2</v>
      </c>
      <c r="F21" s="9">
        <v>1.3520000000000001</v>
      </c>
      <c r="G21" s="11">
        <f>F21+H21</f>
        <v>1.37266</v>
      </c>
      <c r="H21" s="9">
        <v>2.0660000000000001E-2</v>
      </c>
      <c r="I21" s="9">
        <f>2*28.3694</f>
        <v>56.738799999999998</v>
      </c>
    </row>
    <row r="22" spans="1:9" x14ac:dyDescent="0.35">
      <c r="A22" s="18"/>
      <c r="B22" s="18"/>
      <c r="C22" s="19">
        <v>9</v>
      </c>
      <c r="D22" s="8">
        <v>1</v>
      </c>
      <c r="E22" s="11">
        <v>0</v>
      </c>
      <c r="F22" s="17">
        <v>1.3448</v>
      </c>
      <c r="G22" s="11">
        <f>F22+H22</f>
        <v>1.3768</v>
      </c>
      <c r="H22" s="17">
        <v>3.2000000000000001E-2</v>
      </c>
      <c r="I22" s="9">
        <f>69.1122*2</f>
        <v>138.2244</v>
      </c>
    </row>
    <row r="23" spans="1:9" x14ac:dyDescent="0.35">
      <c r="D23" s="4"/>
      <c r="E23" s="5"/>
    </row>
    <row r="24" spans="1:9" x14ac:dyDescent="0.35">
      <c r="D24" s="4"/>
      <c r="E24" s="5"/>
    </row>
    <row r="25" spans="1:9" x14ac:dyDescent="0.35">
      <c r="D25" s="4"/>
      <c r="E25" s="5"/>
    </row>
    <row r="26" spans="1:9" x14ac:dyDescent="0.35">
      <c r="D26" s="4"/>
      <c r="E26" s="5"/>
    </row>
  </sheetData>
  <mergeCells count="5">
    <mergeCell ref="A2:A21"/>
    <mergeCell ref="B2:B21"/>
    <mergeCell ref="C2:C6"/>
    <mergeCell ref="C7:C14"/>
    <mergeCell ref="C15:C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Soraya WS</dc:creator>
  <cp:lastModifiedBy>Soraya Carlos Caixeiro</cp:lastModifiedBy>
  <dcterms:created xsi:type="dcterms:W3CDTF">2023-05-16T17:44:51Z</dcterms:created>
  <dcterms:modified xsi:type="dcterms:W3CDTF">2026-04-24T11:03:21Z</dcterms:modified>
</cp:coreProperties>
</file>